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 V35\"/>
    </mc:Choice>
  </mc:AlternateContent>
  <xr:revisionPtr revIDLastSave="0" documentId="13_ncr:1_{8AD1A275-2467-4C9B-9856-AA6D022CA0FF}" xr6:coauthVersionLast="36" xr6:coauthVersionMax="36" xr10:uidLastSave="{00000000-0000-0000-0000-000000000000}"/>
  <bookViews>
    <workbookView xWindow="0" yWindow="0" windowWidth="28800" windowHeight="13905" activeTab="2" xr2:uid="{5ADA3996-0A4F-4652-9490-2ADFB80D3C09}"/>
  </bookViews>
  <sheets>
    <sheet name="R1" sheetId="1" r:id="rId1"/>
    <sheet name="R3" sheetId="3" r:id="rId2"/>
    <sheet name="R4" sheetId="4" r:id="rId3"/>
    <sheet name="Reaktorvolumina" sheetId="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7" i="3"/>
  <c r="I7" i="4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F4" i="4" l="1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H17" i="4"/>
  <c r="I17" i="4" s="1"/>
  <c r="H16" i="4"/>
  <c r="M16" i="4" s="1"/>
  <c r="H17" i="3"/>
  <c r="L17" i="3" s="1"/>
  <c r="H16" i="3"/>
  <c r="M16" i="3" s="1"/>
  <c r="F26" i="4" l="1"/>
  <c r="I26" i="4" s="1"/>
  <c r="F30" i="4"/>
  <c r="I30" i="4" s="1"/>
  <c r="F29" i="4"/>
  <c r="I29" i="4" s="1"/>
  <c r="F33" i="4"/>
  <c r="I33" i="4" s="1"/>
  <c r="F27" i="4"/>
  <c r="I27" i="4" s="1"/>
  <c r="F31" i="4"/>
  <c r="I31" i="4" s="1"/>
  <c r="F24" i="4"/>
  <c r="I24" i="4" s="1"/>
  <c r="F28" i="4"/>
  <c r="I28" i="4" s="1"/>
  <c r="F25" i="4"/>
  <c r="I25" i="4" s="1"/>
  <c r="F32" i="4"/>
  <c r="I32" i="4" s="1"/>
  <c r="F28" i="3"/>
  <c r="I28" i="3" s="1"/>
  <c r="F33" i="3"/>
  <c r="I33" i="3" s="1"/>
  <c r="F27" i="3"/>
  <c r="I27" i="3" s="1"/>
  <c r="F32" i="3"/>
  <c r="I32" i="3" s="1"/>
  <c r="F26" i="3"/>
  <c r="I26" i="3" s="1"/>
  <c r="F31" i="3"/>
  <c r="I31" i="3" s="1"/>
  <c r="F25" i="3"/>
  <c r="I25" i="3" s="1"/>
  <c r="F30" i="3"/>
  <c r="I30" i="3" s="1"/>
  <c r="F24" i="3"/>
  <c r="I24" i="3" s="1"/>
  <c r="F29" i="3"/>
  <c r="I29" i="3" s="1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M16" i="1" s="1"/>
  <c r="H37" i="4" l="1"/>
  <c r="H36" i="4"/>
  <c r="H40" i="4"/>
  <c r="H41" i="4"/>
  <c r="H39" i="4"/>
  <c r="H38" i="4"/>
  <c r="N16" i="1"/>
  <c r="F31" i="1"/>
  <c r="I31" i="1" s="1"/>
  <c r="F30" i="1"/>
  <c r="I30" i="1" s="1"/>
  <c r="F24" i="1"/>
  <c r="I24" i="1" s="1"/>
  <c r="F33" i="1"/>
  <c r="I33" i="1" s="1"/>
  <c r="F27" i="1"/>
  <c r="I27" i="1" s="1"/>
  <c r="F32" i="1"/>
  <c r="I32" i="1" s="1"/>
  <c r="F26" i="1"/>
  <c r="I26" i="1" s="1"/>
  <c r="F25" i="1"/>
  <c r="I25" i="1" s="1"/>
  <c r="F29" i="1"/>
  <c r="I29" i="1" s="1"/>
  <c r="F28" i="1"/>
  <c r="I28" i="1" s="1"/>
  <c r="H37" i="3"/>
  <c r="H39" i="3"/>
  <c r="H36" i="3"/>
  <c r="H38" i="3"/>
  <c r="H40" i="3"/>
  <c r="H41" i="3"/>
  <c r="K16" i="4"/>
  <c r="K16" i="3"/>
  <c r="I5" i="1"/>
  <c r="L16" i="1"/>
  <c r="I17" i="1"/>
  <c r="K17" i="1" s="1"/>
  <c r="I16" i="1"/>
  <c r="L24" i="1" s="1"/>
  <c r="K39" i="4" l="1"/>
  <c r="I39" i="4"/>
  <c r="K41" i="4"/>
  <c r="I41" i="4"/>
  <c r="I40" i="4"/>
  <c r="K40" i="4"/>
  <c r="K38" i="4"/>
  <c r="I38" i="4"/>
  <c r="I36" i="4"/>
  <c r="K36" i="4"/>
  <c r="L25" i="4" s="1"/>
  <c r="L26" i="4" s="1"/>
  <c r="G31" i="4"/>
  <c r="G33" i="4"/>
  <c r="G26" i="4"/>
  <c r="G25" i="4"/>
  <c r="G29" i="4"/>
  <c r="G28" i="4"/>
  <c r="G27" i="4"/>
  <c r="G32" i="4"/>
  <c r="G30" i="4"/>
  <c r="K37" i="4"/>
  <c r="I37" i="4"/>
  <c r="G33" i="3"/>
  <c r="G27" i="3"/>
  <c r="G32" i="3"/>
  <c r="G26" i="3"/>
  <c r="G31" i="3"/>
  <c r="G25" i="3"/>
  <c r="G30" i="3"/>
  <c r="G29" i="3"/>
  <c r="G28" i="3"/>
  <c r="K41" i="3"/>
  <c r="I41" i="3"/>
  <c r="K40" i="3"/>
  <c r="I40" i="3"/>
  <c r="K38" i="3"/>
  <c r="I38" i="3"/>
  <c r="K36" i="3"/>
  <c r="I36" i="3"/>
  <c r="I39" i="3"/>
  <c r="K39" i="3"/>
  <c r="K37" i="3"/>
  <c r="I37" i="3"/>
  <c r="H37" i="1"/>
  <c r="H36" i="1"/>
  <c r="H38" i="1"/>
  <c r="H39" i="1"/>
  <c r="H40" i="1"/>
  <c r="H41" i="1"/>
  <c r="I4" i="4"/>
  <c r="I4" i="3"/>
  <c r="K16" i="1"/>
  <c r="G25" i="1" l="1"/>
  <c r="G33" i="1"/>
  <c r="G30" i="1"/>
  <c r="G29" i="1"/>
  <c r="G28" i="1"/>
  <c r="G27" i="1"/>
  <c r="G32" i="1"/>
  <c r="G26" i="1"/>
  <c r="G31" i="1"/>
  <c r="L25" i="3"/>
  <c r="L26" i="3" s="1"/>
  <c r="I6" i="3" s="1"/>
  <c r="K41" i="1"/>
  <c r="I41" i="1"/>
  <c r="K40" i="1"/>
  <c r="I40" i="1"/>
  <c r="I39" i="1"/>
  <c r="K39" i="1"/>
  <c r="I38" i="1"/>
  <c r="K38" i="1"/>
  <c r="K36" i="1"/>
  <c r="I36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I6" i="4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<sst xmlns="http://schemas.openxmlformats.org/spreadsheetml/2006/main" count="274" uniqueCount="95">
  <si>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</si>
  <si>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</si>
  <si>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</si>
  <si>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</si>
  <si>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</si>
  <si>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</si>
  <si>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</si>
  <si>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</si>
  <si>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</si>
  <si>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</si>
  <si>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</si>
  <si>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</si>
  <si>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</si>
  <si>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</si>
  <si>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</si>
  <si>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</si>
  <si>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</si>
  <si>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</si>
  <si>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</si>
  <si>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</si>
  <si>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</si>
  <si>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</si>
  <si>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</si>
  <si>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</si>
  <si>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</si>
  <si>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</si>
  <si>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</si>
  <si>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</si>
  <si>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</si>
  <si>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</si>
  <si>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</si>
  <si>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</si>
  <si>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</si>
  <si>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</si>
  <si>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</si>
  <si>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</si>
  <si>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</si>
  <si>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</si>
  <si>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</si>
  <si>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</si>
  <si>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</si>
  <si>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</si>
  <si>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</si>
  <si>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</si>
  <si>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</si>
  <si>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</si>
  <si>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</si>
  <si>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</si>
  <si>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</si>
  <si>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</si>
  <si>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</si>
  <si>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</si>
  <si>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</si>
  <si>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</si>
  <si>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</si>
  <si>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</si>
  <si>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</si>
  <si>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</si>
  <si>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</si>
  <si>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</si>
  <si>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</si>
  <si>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</si>
  <si>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</si>
  <si>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</si>
  <si>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</si>
  <si>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</si>
  <si>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</si>
  <si>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</si>
  <si>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</si>
  <si>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</si>
  <si>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</si>
  <si>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</si>
  <si>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</si>
  <si>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</si>
  <si>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</si>
  <si>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</si>
  <si>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</si>
  <si>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</si>
  <si>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</si>
  <si>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</si>
  <si>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</si>
  <si>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</si>
  <si>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</si>
  <si>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</si>
  <si>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</si>
  <si>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</si>
  <si>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</si>
  <si>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</si>
  <si>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</si>
  <si>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</si>
  <si>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</si>
  <si>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</si>
  <si>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</si>
  <si>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 V35</t>
  </si>
  <si>
    <t>RuCu3@Baytubes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</si>
</sst>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5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uCu3@Baytub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RuCu3@Baytube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RuCu3@Baytub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60.34201141208807</v>
      </c>
    </row>
    <row r="5" spans="2:14" x14ac:dyDescent="0.25">
      <c r="B5" t="s">
        <v>1</v>
      </c>
      <c r="C5" s="15">
        <v>45741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92.328523896848182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(F25*D25)/((F18*0.0278)*F7)</f>
        <v>13.077174085378754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2.012</v>
      </c>
      <c r="G16">
        <v>99</v>
      </c>
      <c r="H16" s="4">
        <f>F16*G16/100</f>
        <v>1.9918799999999999</v>
      </c>
      <c r="I16">
        <f>H16/D16</f>
        <v>2.1628812877997675E-2</v>
      </c>
      <c r="J16">
        <v>1.26</v>
      </c>
      <c r="K16" s="3">
        <f>I16/$M$16*1000</f>
        <v>2.2567962518220179</v>
      </c>
      <c r="L16" s="6">
        <f>H16/(F16+F17)</f>
        <v>0.19888966550174736</v>
      </c>
      <c r="M16" s="4">
        <f>((H16/J16)+(H17/J17))</f>
        <v>9.5838571428571431</v>
      </c>
      <c r="N16" s="4">
        <f>F4-M16</f>
        <v>17.637197099293559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8.0030000000000001</v>
      </c>
      <c r="G17">
        <v>100</v>
      </c>
      <c r="H17">
        <f>F17*G17/100</f>
        <v>8.0030000000000001</v>
      </c>
      <c r="I17">
        <f>H17/D17</f>
        <v>0.44411764705882356</v>
      </c>
      <c r="J17">
        <v>1</v>
      </c>
      <c r="K17" s="3">
        <f>I17/$M$16*1000</f>
        <v>46.340178118141587</v>
      </c>
      <c r="L17" s="6">
        <f>H17/(F16+F17)</f>
        <v>0.79910134797803289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0.10199999999999999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0.89500000000000002</v>
      </c>
      <c r="F24" s="6">
        <f>E24*$M$16/1000</f>
        <v>8.5775521428571432E-3</v>
      </c>
      <c r="I24" s="6">
        <f>F24*3</f>
        <v>2.5732656428571428E-2</v>
      </c>
      <c r="K24" s="1" t="s">
        <v>48</v>
      </c>
      <c r="L24" s="14">
        <f>I16*3</f>
        <v>6.4886438633993029E-2</v>
      </c>
    </row>
    <row r="25" spans="2:13" x14ac:dyDescent="0.25">
      <c r="C25" t="s">
        <v>23</v>
      </c>
      <c r="D25" s="5">
        <v>76.09</v>
      </c>
      <c r="E25">
        <v>1.0169999999999999</v>
      </c>
      <c r="F25" s="6">
        <f t="shared" ref="F25:F30" si="0">E25*$M$16/1000</f>
        <v>9.7467827142857129E-3</v>
      </c>
      <c r="G25" s="3">
        <f t="shared" ref="G25:G30" si="1">E25/$K$16*100</f>
        <v>45.063882004364721</v>
      </c>
      <c r="H25" s="3">
        <f>G25/$I$4*100</f>
        <v>74.680775383197215</v>
      </c>
      <c r="I25" s="6">
        <f>F25*3</f>
        <v>2.9240348142857139E-2</v>
      </c>
      <c r="K25" s="1" t="s">
        <v>49</v>
      </c>
      <c r="L25" s="7">
        <f>SUM(I24:I33,K36:K41)</f>
        <v>5.9908690999999986E-2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92.328523896848182</v>
      </c>
    </row>
    <row r="27" spans="2:13" x14ac:dyDescent="0.25">
      <c r="C27" t="s">
        <v>25</v>
      </c>
      <c r="D27" s="5">
        <v>62.07</v>
      </c>
      <c r="E27">
        <v>9.2999999999999999E-2</v>
      </c>
      <c r="F27" s="6">
        <f t="shared" si="0"/>
        <v>8.9129871428571424E-4</v>
      </c>
      <c r="G27" s="3">
        <f t="shared" si="1"/>
        <v>4.1208859650009044</v>
      </c>
      <c r="H27" s="3">
        <f t="shared" si="2"/>
        <v>6.8292154480209852</v>
      </c>
      <c r="I27" s="6">
        <f>F27*2</f>
        <v>1.7825974285714285E-3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3.4000000000000002E-2</v>
      </c>
      <c r="F29" s="6">
        <f t="shared" si="0"/>
        <v>3.2585114285714288E-4</v>
      </c>
      <c r="G29" s="3">
        <f t="shared" si="1"/>
        <v>1.5065604603229115</v>
      </c>
      <c r="H29" s="3">
        <f t="shared" si="2"/>
        <v>2.4967024218571345</v>
      </c>
      <c r="I29" s="6">
        <f>F29*2</f>
        <v>6.5170228571428577E-4</v>
      </c>
    </row>
    <row r="30" spans="2:13" x14ac:dyDescent="0.25">
      <c r="C30" t="s">
        <v>92</v>
      </c>
      <c r="D30">
        <v>74.08</v>
      </c>
      <c r="E30">
        <v>4.3999999999999997E-2</v>
      </c>
      <c r="F30" s="6">
        <f t="shared" si="0"/>
        <v>4.2168971428571428E-4</v>
      </c>
      <c r="G30" s="3">
        <f t="shared" si="1"/>
        <v>1.9496664780649438</v>
      </c>
      <c r="H30" s="3">
        <f t="shared" si="2"/>
        <v>3.2310266635798204</v>
      </c>
      <c r="I30" s="6">
        <f>F30*3</f>
        <v>1.265069142857143E-3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4.2999999999999997E-2</v>
      </c>
      <c r="F33" s="6">
        <f>E33*$M$16/1000</f>
        <v>4.1210585714285714E-4</v>
      </c>
      <c r="G33" s="3">
        <f>E33/$K$16*100</f>
        <v>1.9053558762907405</v>
      </c>
      <c r="H33" s="3">
        <f>G33/$I$4*100</f>
        <v>3.157594239407552</v>
      </c>
      <c r="I33" s="6">
        <f>F33*3</f>
        <v>1.2363175714285714E-3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7.53</v>
      </c>
      <c r="F36">
        <v>16.82</v>
      </c>
      <c r="G36">
        <f>(E36+F36)/2</f>
        <v>12.175000000000001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E37">
        <v>0.87</v>
      </c>
      <c r="F37">
        <v>1.71</v>
      </c>
      <c r="G37">
        <f t="shared" ref="G37:G41" si="3">(E37+F37)/2</f>
        <v>1.29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0.55000000000000004</v>
      </c>
      <c r="F39">
        <v>0.85</v>
      </c>
      <c r="G39">
        <f t="shared" si="3"/>
        <v>0.7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E40">
        <v>0.15</v>
      </c>
      <c r="F40">
        <v>0.19</v>
      </c>
      <c r="G40">
        <f t="shared" si="3"/>
        <v>0.16999999999999998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0.99299999999999999</v>
      </c>
      <c r="D44">
        <v>1.202</v>
      </c>
      <c r="E44">
        <f>D44-C44</f>
        <v>0.20899999999999996</v>
      </c>
      <c r="F44">
        <f>E44-F18</f>
        <v>0.10699999999999997</v>
      </c>
      <c r="G44">
        <f>F44*0.95</f>
        <v>0.10164999999999996</v>
      </c>
      <c r="H44">
        <f>G44/12.011</f>
        <v>8.4630755141120607E-3</v>
      </c>
    </row>
  </sheetData>
  <hyperlinks>
    <hyperlink ref="C18" r:id="rId1" xr:uid="{EB4D7D50-08BC-411A-A51D-584DA2838E8B}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60.488973037620838</v>
      </c>
    </row>
    <row r="5" spans="2:14" x14ac:dyDescent="0.25">
      <c r="B5" t="s">
        <v>1</v>
      </c>
      <c r="C5" s="15">
        <v>45741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89.881290056525785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(F25*D25)/((F18*0.0278)*F7)</f>
        <v>12.647103259892088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2.0030000000000001</v>
      </c>
      <c r="G16">
        <v>99</v>
      </c>
      <c r="H16" s="4">
        <f>F16*G16/100</f>
        <v>1.9829700000000003</v>
      </c>
      <c r="I16">
        <f>H16/D16</f>
        <v>2.153206371502453E-2</v>
      </c>
      <c r="J16">
        <v>1.26</v>
      </c>
      <c r="K16" s="3">
        <f>I16/$M$16*1000</f>
        <v>2.2500047919444635</v>
      </c>
      <c r="L16" s="6">
        <f>H16/(F16+F17)</f>
        <v>0.19831683168316833</v>
      </c>
      <c r="M16" s="4">
        <f>((H16/J16)+(H17/J17))</f>
        <v>9.5697857142857146</v>
      </c>
      <c r="N16" s="4">
        <f>F4-M16</f>
        <v>17.282592277178768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7.9960000000000004</v>
      </c>
      <c r="G17">
        <v>100</v>
      </c>
      <c r="H17">
        <f>F17*G17/100</f>
        <v>7.9960000000000004</v>
      </c>
      <c r="I17">
        <f>H17/D17</f>
        <v>0.44372918978912324</v>
      </c>
      <c r="J17">
        <v>1</v>
      </c>
      <c r="K17" s="3">
        <f>I17/$M$16*1000</f>
        <v>46.367724736691564</v>
      </c>
      <c r="L17" s="6">
        <f>H17/(F16+F17)</f>
        <v>0.79967996799679963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0.10199999999999999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0.88900000000000001</v>
      </c>
      <c r="F24" s="6">
        <f>E24*$M$16/1000</f>
        <v>8.5075394999999995E-3</v>
      </c>
      <c r="I24" s="6">
        <f>F24*3</f>
        <v>2.5522618499999997E-2</v>
      </c>
      <c r="K24" s="1" t="s">
        <v>48</v>
      </c>
      <c r="L24" s="14">
        <f>I16*3</f>
        <v>6.4596191145073589E-2</v>
      </c>
    </row>
    <row r="25" spans="2:13" x14ac:dyDescent="0.25">
      <c r="C25" t="s">
        <v>23</v>
      </c>
      <c r="D25" s="5">
        <v>76.09</v>
      </c>
      <c r="E25">
        <v>0.98499999999999999</v>
      </c>
      <c r="F25" s="6">
        <f t="shared" ref="F25:F30" si="0">E25*$M$16/1000</f>
        <v>9.4262389285714298E-3</v>
      </c>
      <c r="G25" s="3">
        <f t="shared" ref="G25:G30" si="1">E25/$K$16*100</f>
        <v>43.777684542118642</v>
      </c>
      <c r="H25" s="3">
        <f>G25/$I$4*100</f>
        <v>72.373000141515561</v>
      </c>
      <c r="I25" s="6">
        <f>F25*3</f>
        <v>2.8278716785714288E-2</v>
      </c>
      <c r="K25" s="1" t="s">
        <v>49</v>
      </c>
      <c r="L25" s="7">
        <f>SUM(I24:I33,K36:K41)</f>
        <v>5.8059889928571418E-2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89.881290056525785</v>
      </c>
    </row>
    <row r="27" spans="2:13" x14ac:dyDescent="0.25">
      <c r="C27" t="s">
        <v>25</v>
      </c>
      <c r="D27" s="5">
        <v>62.07</v>
      </c>
      <c r="E27">
        <v>3.6999999999999998E-2</v>
      </c>
      <c r="F27" s="6">
        <f t="shared" si="0"/>
        <v>3.5408207142857142E-4</v>
      </c>
      <c r="G27" s="3">
        <f t="shared" si="1"/>
        <v>1.6444409421912585</v>
      </c>
      <c r="H27" s="3">
        <f t="shared" si="2"/>
        <v>2.7185797007472852</v>
      </c>
      <c r="I27" s="6">
        <f>F27*2</f>
        <v>7.0816414285714284E-4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3.6999999999999998E-2</v>
      </c>
      <c r="F29" s="6">
        <f t="shared" si="0"/>
        <v>3.5408207142857142E-4</v>
      </c>
      <c r="G29" s="3">
        <f t="shared" si="1"/>
        <v>1.6444409421912585</v>
      </c>
      <c r="H29" s="3">
        <f t="shared" si="2"/>
        <v>2.7185797007472852</v>
      </c>
      <c r="I29" s="6">
        <f>F29*2</f>
        <v>7.0816414285714284E-4</v>
      </c>
    </row>
    <row r="30" spans="2:13" x14ac:dyDescent="0.25">
      <c r="C30" t="s">
        <v>92</v>
      </c>
      <c r="D30">
        <v>74.08</v>
      </c>
      <c r="E30">
        <v>5.1999999999999998E-2</v>
      </c>
      <c r="F30" s="6">
        <f t="shared" si="0"/>
        <v>4.9762885714285719E-4</v>
      </c>
      <c r="G30" s="3">
        <f t="shared" si="1"/>
        <v>2.3111061890255522</v>
      </c>
      <c r="H30" s="3">
        <f t="shared" si="2"/>
        <v>3.8207066064556434</v>
      </c>
      <c r="I30" s="6">
        <f>F30*3</f>
        <v>1.4928865714285717E-3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4.7E-2</v>
      </c>
      <c r="F33" s="6">
        <f>E33*$M$16/1000</f>
        <v>4.4977992857142855E-4</v>
      </c>
      <c r="G33" s="3">
        <f>E33/$K$16*100</f>
        <v>2.0888844400807876</v>
      </c>
      <c r="H33" s="3">
        <f>G33/$I$4*100</f>
        <v>3.4533309712195237</v>
      </c>
      <c r="I33" s="6">
        <f>F33*3</f>
        <v>1.3493397857142857E-3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36.130000000000003</v>
      </c>
      <c r="F36">
        <v>35.159999999999997</v>
      </c>
      <c r="G36">
        <f>(E36+F36)/2</f>
        <v>35.644999999999996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E37">
        <v>2.98</v>
      </c>
      <c r="F37">
        <v>2.9</v>
      </c>
      <c r="G37">
        <f t="shared" ref="G37:G41" si="3">(E37+F37)/2</f>
        <v>2.94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E38">
        <v>0.1</v>
      </c>
      <c r="F38">
        <v>0.11</v>
      </c>
      <c r="G38">
        <f t="shared" si="3"/>
        <v>0.10500000000000001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2.0299999999999998</v>
      </c>
      <c r="F39">
        <v>1.98</v>
      </c>
      <c r="G39">
        <f t="shared" si="3"/>
        <v>2.0049999999999999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E40">
        <v>0.36</v>
      </c>
      <c r="F40">
        <v>0.35</v>
      </c>
      <c r="G40">
        <f t="shared" si="3"/>
        <v>0.35499999999999998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0.98599999999999999</v>
      </c>
      <c r="D44">
        <v>1.2589999999999999</v>
      </c>
      <c r="E44">
        <f>D44-C44</f>
        <v>0.27299999999999991</v>
      </c>
      <c r="F44">
        <f>E44-F18</f>
        <v>0.17099999999999993</v>
      </c>
      <c r="G44">
        <f>F44*0.95</f>
        <v>0.16244999999999993</v>
      </c>
      <c r="H44">
        <f>G44/12.011</f>
        <v>1.352510198984264E-2</v>
      </c>
    </row>
  </sheetData>
  <hyperlinks>
    <hyperlink ref="C18" r:id="rId1" xr:uid="{87739FEB-CA50-4142-833C-6525DC6F09FC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tabSelected="1"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56.496174000215383</v>
      </c>
    </row>
    <row r="5" spans="2:14" x14ac:dyDescent="0.25">
      <c r="B5" t="s">
        <v>1</v>
      </c>
      <c r="C5" s="15">
        <v>45741</v>
      </c>
      <c r="E5" t="s">
        <v>55</v>
      </c>
      <c r="F5">
        <v>220</v>
      </c>
      <c r="H5" t="s">
        <v>41</v>
      </c>
      <c r="I5">
        <f>(F12*N16*0.1)/(8.314*(F11+273.15))</f>
        <v>3.7425796312111764E-3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94.728963706469145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(F25*D25)/((F18*0.0278)*F7)</f>
        <v>12.49811907285936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1.998</v>
      </c>
      <c r="G16">
        <v>99</v>
      </c>
      <c r="H16" s="4">
        <f>F16*G16/100</f>
        <v>1.9780199999999999</v>
      </c>
      <c r="I16">
        <f>H16/D16</f>
        <v>2.1478314180039444E-2</v>
      </c>
      <c r="J16">
        <v>1.26</v>
      </c>
      <c r="K16" s="3">
        <f>I16/$M$16*1000</f>
        <v>2.2457794861648188</v>
      </c>
      <c r="L16" s="6">
        <f>H16/(F16+F17)</f>
        <v>0.1979603682946357</v>
      </c>
      <c r="M16" s="4">
        <f>((H16/J16)+(H17/J17))</f>
        <v>9.5638571428571417</v>
      </c>
      <c r="N16" s="4">
        <f>F4-M16</f>
        <v>18.429892518018882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7.9939999999999998</v>
      </c>
      <c r="G17">
        <v>100</v>
      </c>
      <c r="H17">
        <f>F17*G17/100</f>
        <v>7.9939999999999998</v>
      </c>
      <c r="I17">
        <f>H17/D17</f>
        <v>0.44361820199778024</v>
      </c>
      <c r="J17">
        <v>1</v>
      </c>
      <c r="K17" s="3">
        <f>I17/$M$16*1000</f>
        <v>46.384862861434598</v>
      </c>
      <c r="L17" s="6">
        <f>H17/(F16+F17)</f>
        <v>0.80004003202562057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0.10199999999999999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0.97699999999999998</v>
      </c>
      <c r="F24" s="6">
        <f>E24*$M$16/1000</f>
        <v>9.3438884285714265E-3</v>
      </c>
      <c r="I24" s="6">
        <f>F24*3</f>
        <v>2.8031665285714279E-2</v>
      </c>
      <c r="K24" s="1" t="s">
        <v>48</v>
      </c>
      <c r="L24" s="14">
        <f>I16*3</f>
        <v>6.4434942540118334E-2</v>
      </c>
    </row>
    <row r="25" spans="2:13" x14ac:dyDescent="0.25">
      <c r="C25" t="s">
        <v>23</v>
      </c>
      <c r="D25" s="5">
        <v>76.09</v>
      </c>
      <c r="E25">
        <v>0.97399999999999998</v>
      </c>
      <c r="F25" s="6">
        <f t="shared" ref="F25:F30" si="0">E25*$M$16/1000</f>
        <v>9.3151968571428562E-3</v>
      </c>
      <c r="G25" s="3">
        <f t="shared" ref="G25:G30" si="1">E25/$K$16*100</f>
        <v>43.370242091904018</v>
      </c>
      <c r="H25" s="3">
        <f>G25/$I$4*100</f>
        <v>76.766688823456747</v>
      </c>
      <c r="I25" s="6">
        <f>F25*3</f>
        <v>2.794559057142857E-2</v>
      </c>
      <c r="K25" s="1" t="s">
        <v>49</v>
      </c>
      <c r="L25" s="7">
        <f>SUM(I24:I33,K36:K41)</f>
        <v>6.1038553333112949E-2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94.728963706469145</v>
      </c>
    </row>
    <row r="27" spans="2:13" x14ac:dyDescent="0.25">
      <c r="C27" t="s">
        <v>25</v>
      </c>
      <c r="D27" s="5">
        <v>62.07</v>
      </c>
      <c r="E27">
        <v>7.5999999999999998E-2</v>
      </c>
      <c r="F27" s="6">
        <f t="shared" si="0"/>
        <v>7.2685314285714274E-4</v>
      </c>
      <c r="G27" s="3">
        <f t="shared" si="1"/>
        <v>3.3841256663087322</v>
      </c>
      <c r="H27" s="3">
        <f t="shared" si="2"/>
        <v>5.9900085734935447</v>
      </c>
      <c r="I27" s="6">
        <f>F27*2</f>
        <v>1.4537062857142855E-3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3.5999999999999997E-2</v>
      </c>
      <c r="F29" s="6">
        <f t="shared" si="0"/>
        <v>3.4429885714285706E-4</v>
      </c>
      <c r="G29" s="3">
        <f t="shared" si="1"/>
        <v>1.6030068945672942</v>
      </c>
      <c r="H29" s="3">
        <f t="shared" si="2"/>
        <v>2.8373724821811526</v>
      </c>
      <c r="I29" s="6">
        <f>F29*2</f>
        <v>6.8859771428571412E-4</v>
      </c>
    </row>
    <row r="30" spans="2:13" x14ac:dyDescent="0.25">
      <c r="C30" t="s">
        <v>92</v>
      </c>
      <c r="D30">
        <v>74.08</v>
      </c>
      <c r="E30">
        <v>2.4E-2</v>
      </c>
      <c r="F30" s="6">
        <f t="shared" si="0"/>
        <v>2.2953257142857141E-4</v>
      </c>
      <c r="G30" s="3">
        <f t="shared" si="1"/>
        <v>1.0686712630448629</v>
      </c>
      <c r="H30" s="3">
        <f t="shared" si="2"/>
        <v>1.8915816547874351</v>
      </c>
      <c r="I30" s="6">
        <f>F30*3</f>
        <v>6.8859771428571423E-4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3.6999999999999998E-2</v>
      </c>
      <c r="F33" s="6">
        <f>E33*$M$16/1000</f>
        <v>3.5386271428571427E-4</v>
      </c>
      <c r="G33" s="3">
        <f>E33/$K$16*100</f>
        <v>1.6475348638608303</v>
      </c>
      <c r="H33" s="3">
        <f>G33/$I$4*100</f>
        <v>2.9161883844639624</v>
      </c>
      <c r="I33" s="6">
        <f>F33*3</f>
        <v>1.0615881428571428E-3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26.05</v>
      </c>
      <c r="F36">
        <v>25.85</v>
      </c>
      <c r="G36">
        <f>(E36+F36)/2</f>
        <v>25.950000000000003</v>
      </c>
      <c r="H36" s="7">
        <f>G36*$I$5/100</f>
        <v>9.7119941429930033E-4</v>
      </c>
      <c r="I36" s="2">
        <f>H36/$I$16*100/3</f>
        <v>1.5072558087478924</v>
      </c>
      <c r="J36" s="2">
        <f>I36/$I$4*100</f>
        <v>2.6678900570189872</v>
      </c>
      <c r="K36" s="7">
        <f>H36</f>
        <v>9.7119941429930033E-4</v>
      </c>
    </row>
    <row r="37" spans="2:11" ht="18" x14ac:dyDescent="0.35">
      <c r="C37" s="9" t="s">
        <v>36</v>
      </c>
      <c r="D37" s="12">
        <v>44.01</v>
      </c>
      <c r="E37">
        <v>1.89</v>
      </c>
      <c r="F37">
        <v>1.89</v>
      </c>
      <c r="G37">
        <f t="shared" ref="G37:G41" si="3">(E37+F37)/2</f>
        <v>1.89</v>
      </c>
      <c r="H37" s="7">
        <f>G37*$I$5/100</f>
        <v>7.0734755029891233E-5</v>
      </c>
      <c r="I37" s="2">
        <f>H37/$I$16*100/3</f>
        <v>0.10977701266025112</v>
      </c>
      <c r="J37" s="2">
        <f>I37/$I$4*100</f>
        <v>0.19430875559791469</v>
      </c>
      <c r="K37" s="7">
        <f t="shared" ref="K37:K38" si="4">H37</f>
        <v>7.0734755029891233E-5</v>
      </c>
    </row>
    <row r="38" spans="2:11" x14ac:dyDescent="0.25">
      <c r="C38" s="10" t="s">
        <v>35</v>
      </c>
      <c r="D38" s="12">
        <v>28.01</v>
      </c>
      <c r="E38">
        <v>0.05</v>
      </c>
      <c r="F38">
        <v>0.05</v>
      </c>
      <c r="G38">
        <f t="shared" si="3"/>
        <v>0.05</v>
      </c>
      <c r="H38" s="7">
        <f t="shared" ref="H38:H41" si="5">G38*$I$5/100</f>
        <v>1.8712898156055883E-6</v>
      </c>
      <c r="I38" s="2">
        <f>H38/$I$16*100/3</f>
        <v>2.9041537740807175E-3</v>
      </c>
      <c r="J38" s="2">
        <f t="shared" ref="J38:J41" si="6">I38/$I$4*100</f>
        <v>5.1404432697861029E-3</v>
      </c>
      <c r="K38" s="7">
        <f t="shared" si="4"/>
        <v>1.8712898156055883E-6</v>
      </c>
    </row>
    <row r="39" spans="2:11" x14ac:dyDescent="0.25">
      <c r="C39" s="9" t="s">
        <v>37</v>
      </c>
      <c r="D39" s="12">
        <v>30.07</v>
      </c>
      <c r="E39">
        <v>1.28</v>
      </c>
      <c r="F39">
        <v>1.28</v>
      </c>
      <c r="G39">
        <f t="shared" si="3"/>
        <v>1.28</v>
      </c>
      <c r="H39" s="7">
        <f t="shared" si="5"/>
        <v>4.7905019279503059E-5</v>
      </c>
      <c r="I39" s="2">
        <f>(H39/$I$16*100)*(2/3)</f>
        <v>0.14869267323293273</v>
      </c>
      <c r="J39" s="2">
        <f t="shared" si="6"/>
        <v>0.2631906954130484</v>
      </c>
      <c r="K39" s="7">
        <f>H39*2</f>
        <v>9.5810038559006119E-5</v>
      </c>
    </row>
    <row r="40" spans="2:11" x14ac:dyDescent="0.25">
      <c r="C40" s="9" t="s">
        <v>39</v>
      </c>
      <c r="D40" s="13">
        <v>44.09</v>
      </c>
      <c r="E40">
        <v>0.26</v>
      </c>
      <c r="F40">
        <v>0.26</v>
      </c>
      <c r="G40">
        <f t="shared" si="3"/>
        <v>0.26</v>
      </c>
      <c r="H40" s="7">
        <f t="shared" si="5"/>
        <v>9.7307070411490595E-6</v>
      </c>
      <c r="I40" s="2">
        <f>H40/$I$16*100</f>
        <v>4.5304798875659191E-2</v>
      </c>
      <c r="J40" s="2">
        <f t="shared" si="6"/>
        <v>8.0190915008663197E-2</v>
      </c>
      <c r="K40" s="7">
        <f>H40*3</f>
        <v>2.9192121123447177E-5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0.99399999999999999</v>
      </c>
      <c r="D44">
        <v>1.294</v>
      </c>
      <c r="E44">
        <f>D44-C44</f>
        <v>0.30000000000000004</v>
      </c>
      <c r="F44">
        <f>E44-F18</f>
        <v>0.19800000000000006</v>
      </c>
      <c r="G44">
        <f>F44*0.95</f>
        <v>0.18810000000000004</v>
      </c>
      <c r="H44">
        <f>G44/12.011</f>
        <v>1.5660644409291487E-2</v>
      </c>
    </row>
  </sheetData>
  <hyperlinks>
    <hyperlink ref="C18" r:id="rId1" xr:uid="{78C5C975-B890-4253-9CBF-1664D6DE7387}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R1</vt:lpstr>
      <vt:lpstr>R3</vt:lpstr>
      <vt:lpstr>R4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2025-11-21T09:16:25Z</dcterms:modified>
</cp:coreProperties>
</file>